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hernandez\Downloads\"/>
    </mc:Choice>
  </mc:AlternateContent>
  <xr:revisionPtr revIDLastSave="0" documentId="13_ncr:1_{9F86AE45-CC66-4A66-9207-443ADD61FFF4}" xr6:coauthVersionLast="47" xr6:coauthVersionMax="47" xr10:uidLastSave="{00000000-0000-0000-0000-000000000000}"/>
  <bookViews>
    <workbookView xWindow="-110" yWindow="-110" windowWidth="19420" windowHeight="11500" xr2:uid="{66431E12-3FAB-424A-97F2-0B3FB8C02715}"/>
  </bookViews>
  <sheets>
    <sheet name="Hoja1" sheetId="1" r:id="rId1"/>
  </sheets>
  <definedNames>
    <definedName name="_xlnm._FilterDatabase" localSheetId="0" hidden="1">Hoja1!$A$3:$R$24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" i="1" l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4" i="1"/>
  <c r="AE24" i="1"/>
  <c r="AC24" i="1"/>
  <c r="AB24" i="1"/>
  <c r="AF24" i="1" s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4" i="1"/>
  <c r="R24" i="1"/>
  <c r="Z24" i="1"/>
  <c r="X24" i="1"/>
  <c r="W24" i="1"/>
  <c r="AA24" i="1" s="1"/>
  <c r="F24" i="1"/>
  <c r="G24" i="1" s="1"/>
  <c r="D24" i="1"/>
  <c r="E24" i="1" s="1"/>
  <c r="C2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4" i="1"/>
  <c r="K24" i="1"/>
  <c r="I24" i="1"/>
  <c r="H2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P24" i="1"/>
  <c r="N24" i="1"/>
  <c r="M2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4" i="1"/>
  <c r="U24" i="1"/>
  <c r="V24" i="1" s="1"/>
  <c r="S2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4" i="1"/>
  <c r="Y4" i="1"/>
  <c r="Y24" i="1" l="1"/>
  <c r="AD24" i="1"/>
  <c r="J24" i="1"/>
  <c r="Q24" i="1"/>
  <c r="L24" i="1"/>
  <c r="O24" i="1"/>
  <c r="T24" i="1"/>
</calcChain>
</file>

<file path=xl/sharedStrings.xml><?xml version="1.0" encoding="utf-8"?>
<sst xmlns="http://schemas.openxmlformats.org/spreadsheetml/2006/main" count="80" uniqueCount="52">
  <si>
    <t>TOTAL EJECUTADO</t>
  </si>
  <si>
    <t>COMPROMISOS</t>
  </si>
  <si>
    <t>GIROS</t>
  </si>
  <si>
    <t>0001-01</t>
  </si>
  <si>
    <t>FONDO DE DESARROLLO LOCAL DE USAQUEN</t>
  </si>
  <si>
    <t>0002-01</t>
  </si>
  <si>
    <t>FONDO DE DESARROLLO LOCAL DE CHAPINERO</t>
  </si>
  <si>
    <t>0003-01</t>
  </si>
  <si>
    <t>FONDO DE DESARROLLO LOCAL DE SANTAFE</t>
  </si>
  <si>
    <t>0004-01</t>
  </si>
  <si>
    <t>FONDO DE DESARROLLO LOCAL DE SAN CRISTOBAL</t>
  </si>
  <si>
    <t>0005-01</t>
  </si>
  <si>
    <t>FONDO DE DESARROLLO LOCAL DE USME</t>
  </si>
  <si>
    <t>0006-01</t>
  </si>
  <si>
    <t>FONDO DE DESARROLLO LOCAL DE TUNJUELITO</t>
  </si>
  <si>
    <t>0007-01</t>
  </si>
  <si>
    <t>FONDO DE DESARROLLO LOCAL DE BOSA</t>
  </si>
  <si>
    <t>0008-01</t>
  </si>
  <si>
    <t>FONDO DE DESARROLLO LOCAL DE KENNEDY</t>
  </si>
  <si>
    <t>0009-01</t>
  </si>
  <si>
    <t>FONDO DE DESARROLLO LOCAL DE FONTIBON</t>
  </si>
  <si>
    <t>0010-01</t>
  </si>
  <si>
    <t>FONDO DE DESARROLLO LOCAL DE ENGATIVA</t>
  </si>
  <si>
    <t>0011-01</t>
  </si>
  <si>
    <t>FONDO DE DESARROLLO LOCAL DE SUBA</t>
  </si>
  <si>
    <t>0012-01</t>
  </si>
  <si>
    <t>FONDO DE DESARROLLO LOCAL DE BARRIOS UNIDOS</t>
  </si>
  <si>
    <t>0013-01</t>
  </si>
  <si>
    <t>FONDO DE DESARROLLO LOCAL DE TEUSAQUILLO</t>
  </si>
  <si>
    <t>0014-01</t>
  </si>
  <si>
    <t>FONDO DE DESARROLLO LOCAL DE LOS MARTIRES</t>
  </si>
  <si>
    <t>0015-01</t>
  </si>
  <si>
    <t>FONDO DE DESARROLLO LOCAL ANTONIO NARIÑO</t>
  </si>
  <si>
    <t>0016-01</t>
  </si>
  <si>
    <t>FONDO DE DESARROLLO LOCAL PUENTE ARANDA</t>
  </si>
  <si>
    <t>0017-01</t>
  </si>
  <si>
    <t>FONDO DE DESARROLLO LOCAL LA CANDELARIA</t>
  </si>
  <si>
    <t>0018-01</t>
  </si>
  <si>
    <t>FONDO DE DESARROLLO LOCAL RAFAEL URIBE</t>
  </si>
  <si>
    <t>0019-01</t>
  </si>
  <si>
    <t>FONDO DE DESARROLLO LOCAL DE CIUDAD BOLÍVAR</t>
  </si>
  <si>
    <t>0020-01</t>
  </si>
  <si>
    <t>FONDO DE DESARROLLO LOCAL DE SUMAPAZ</t>
  </si>
  <si>
    <t>CODIGO</t>
  </si>
  <si>
    <t>FONDO DE DESARROLLO LOCAL</t>
  </si>
  <si>
    <t>%</t>
  </si>
  <si>
    <t>2025 (CORTE A 30 SEPTIEMBRE)</t>
  </si>
  <si>
    <t>TOTAL</t>
  </si>
  <si>
    <t>TOTAL APROPIACION DISPONIBLE (Presupuesto definitvo)</t>
  </si>
  <si>
    <r>
      <t xml:space="preserve">TOTAL APROPIACION DISPONIBLE </t>
    </r>
    <r>
      <rPr>
        <b/>
        <sz val="9"/>
        <color theme="1"/>
        <rFont val="Aptos Narrow"/>
        <family val="2"/>
        <scheme val="minor"/>
      </rPr>
      <t>(Presupuesto definitvo)</t>
    </r>
  </si>
  <si>
    <t>TOTAL APROPIACION DISPONIBLE
(Presupuesto definitvo)</t>
  </si>
  <si>
    <t>TOTAL APROPIACION DISPONIBLE ((Presupuesto definitvo)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</si>
</sst>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164" fontId="2" fillId="2" borderId="1" xfId="1" applyNumberFormat="1" applyFont="1" applyFill="1" applyBorder="1" applyAlignment="1">
      <alignment horizontal="center" vertical="center"/>
    </xf>
    <xf numFmtId="0" fontId="0" fillId="0" borderId="2" xfId="0" applyBorder="1"/>
    <xf numFmtId="164" fontId="0" fillId="0" borderId="2" xfId="1" applyNumberFormat="1" applyFont="1" applyBorder="1"/>
    <xf numFmtId="164" fontId="2" fillId="0" borderId="1" xfId="1" applyNumberFormat="1" applyFont="1" applyBorder="1"/>
    <xf numFmtId="164" fontId="2" fillId="0" borderId="1" xfId="0" applyNumberFormat="1" applyFont="1" applyBorder="1"/>
    <xf numFmtId="43" fontId="0" fillId="0" borderId="1" xfId="1" applyFont="1" applyBorder="1"/>
    <xf numFmtId="164" fontId="2" fillId="3" borderId="1" xfId="1" applyNumberFormat="1" applyFont="1" applyFill="1" applyBorder="1" applyAlignment="1">
      <alignment horizontal="center" vertical="center"/>
    </xf>
    <xf numFmtId="0" fontId="0" fillId="0" borderId="3" xfId="0" applyBorder="1"/>
    <xf numFmtId="164" fontId="0" fillId="0" borderId="3" xfId="1" applyNumberFormat="1" applyFont="1" applyBorder="1"/>
    <xf numFmtId="43" fontId="0" fillId="0" borderId="3" xfId="1" applyFont="1" applyBorder="1"/>
    <xf numFmtId="164" fontId="3" fillId="3" borderId="1" xfId="1" applyNumberFormat="1" applyFont="1" applyFill="1" applyBorder="1" applyAlignment="1">
      <alignment horizontal="center" vertical="center"/>
    </xf>
    <xf numFmtId="10" fontId="4" fillId="0" borderId="3" xfId="2" applyNumberFormat="1" applyFont="1" applyBorder="1"/>
    <xf numFmtId="10" fontId="4" fillId="0" borderId="1" xfId="2" applyNumberFormat="1" applyFont="1" applyBorder="1"/>
    <xf numFmtId="10" fontId="3" fillId="0" borderId="1" xfId="2" applyNumberFormat="1" applyFont="1" applyBorder="1"/>
    <xf numFmtId="164" fontId="3" fillId="2" borderId="1" xfId="1" applyNumberFormat="1" applyFont="1" applyFill="1" applyBorder="1" applyAlignment="1">
      <alignment horizontal="center" vertical="center"/>
    </xf>
    <xf numFmtId="10" fontId="4" fillId="0" borderId="2" xfId="2" applyNumberFormat="1" applyFont="1" applyBorder="1"/>
    <xf numFmtId="164" fontId="4" fillId="3" borderId="1" xfId="1" applyNumberFormat="1" applyFont="1" applyFill="1" applyBorder="1" applyAlignment="1">
      <alignment horizontal="center" vertical="center"/>
    </xf>
    <xf numFmtId="10" fontId="4" fillId="0" borderId="5" xfId="2" applyNumberFormat="1" applyFont="1" applyBorder="1"/>
    <xf numFmtId="10" fontId="4" fillId="0" borderId="4" xfId="2" applyNumberFormat="1" applyFont="1" applyBorder="1"/>
    <xf numFmtId="10" fontId="3" fillId="0" borderId="4" xfId="2" applyNumberFormat="1" applyFont="1" applyBorder="1"/>
    <xf numFmtId="1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1943-E33A-400B-AA7F-8DDED4EADB06}">
  <dimension ref="A1:AF24"/>
  <sheetViews>
    <sheetView showGridLines="0" tabSelected="1" zoomScale="80" zoomScaleNormal="80" workbookViewId="0">
      <pane xSplit="2" ySplit="3" topLeftCell="W4" activePane="bottomRight" state="frozen"/>
      <selection pane="topRight" activeCell="C1" sqref="C1"/>
      <selection pane="bottomLeft" activeCell="A4" sqref="A4"/>
      <selection pane="bottomRight" activeCell="AG2" sqref="AG2"/>
    </sheetView>
  </sheetViews>
  <sheetFormatPr baseColWidth="10" defaultRowHeight="14.5" x14ac:dyDescent="0.35"/>
  <cols>
    <col min="1" max="1" width="9.453125" customWidth="1"/>
    <col min="2" max="2" width="48.36328125" customWidth="1"/>
    <col min="3" max="3" width="23.453125" customWidth="1"/>
    <col min="4" max="4" width="19.6328125" customWidth="1"/>
    <col min="5" max="5" width="8" customWidth="1"/>
    <col min="6" max="6" width="18.54296875" customWidth="1"/>
    <col min="7" max="7" width="8.6328125" customWidth="1"/>
    <col min="8" max="8" width="20.453125" customWidth="1"/>
    <col min="9" max="9" width="18.453125" customWidth="1"/>
    <col min="10" max="10" width="9.36328125" customWidth="1"/>
    <col min="11" max="11" width="19.54296875" customWidth="1"/>
    <col min="12" max="12" width="8.90625" customWidth="1"/>
    <col min="13" max="13" width="20.453125" customWidth="1"/>
    <col min="14" max="14" width="18.6328125" customWidth="1"/>
    <col min="15" max="15" width="9.36328125" customWidth="1"/>
    <col min="16" max="16" width="19" customWidth="1"/>
    <col min="17" max="17" width="8.08984375" customWidth="1"/>
    <col min="18" max="18" width="20.90625" customWidth="1"/>
    <col min="19" max="19" width="19.54296875" customWidth="1"/>
    <col min="20" max="20" width="9" customWidth="1"/>
    <col min="21" max="21" width="19.90625" customWidth="1"/>
    <col min="22" max="22" width="8.453125" customWidth="1"/>
    <col min="23" max="23" width="22" style="1" customWidth="1"/>
    <col min="24" max="24" width="18.54296875" style="1" customWidth="1"/>
    <col min="25" max="25" width="9.6328125" style="1" customWidth="1"/>
    <col min="26" max="26" width="19.36328125" style="1" customWidth="1"/>
    <col min="27" max="27" width="8.453125" style="1" customWidth="1"/>
    <col min="28" max="28" width="20.6328125" customWidth="1"/>
    <col min="29" max="29" width="18.54296875" customWidth="1"/>
    <col min="30" max="30" width="9.08984375" customWidth="1"/>
    <col min="31" max="31" width="19.6328125" customWidth="1"/>
    <col min="32" max="32" width="8.90625" customWidth="1"/>
  </cols>
  <sheetData>
    <row r="1" spans="1:32" x14ac:dyDescent="0.35">
      <c r="A1" s="31" t="s">
        <v>43</v>
      </c>
      <c r="B1" s="31" t="s">
        <v>44</v>
      </c>
      <c r="C1" s="29">
        <v>2020</v>
      </c>
      <c r="D1" s="29"/>
      <c r="E1" s="29"/>
      <c r="F1" s="29"/>
      <c r="G1" s="29"/>
      <c r="H1" s="24">
        <v>2021</v>
      </c>
      <c r="I1" s="24"/>
      <c r="J1" s="24"/>
      <c r="K1" s="24"/>
      <c r="L1" s="24"/>
      <c r="M1" s="29">
        <v>2022</v>
      </c>
      <c r="N1" s="29"/>
      <c r="O1" s="29"/>
      <c r="P1" s="29"/>
      <c r="Q1" s="29"/>
      <c r="R1" s="24">
        <v>2023</v>
      </c>
      <c r="S1" s="24"/>
      <c r="T1" s="24"/>
      <c r="U1" s="24"/>
      <c r="V1" s="24"/>
      <c r="W1" s="29">
        <v>2024</v>
      </c>
      <c r="X1" s="29"/>
      <c r="Y1" s="29"/>
      <c r="Z1" s="29"/>
      <c r="AA1" s="29"/>
      <c r="AB1" s="24" t="s">
        <v>46</v>
      </c>
      <c r="AC1" s="24"/>
      <c r="AD1" s="24"/>
      <c r="AE1" s="24"/>
      <c r="AF1" s="24"/>
    </row>
    <row r="2" spans="1:32" x14ac:dyDescent="0.35">
      <c r="A2" s="31"/>
      <c r="B2" s="31"/>
      <c r="C2" s="30" t="s">
        <v>49</v>
      </c>
      <c r="D2" s="27" t="s">
        <v>0</v>
      </c>
      <c r="E2" s="27"/>
      <c r="F2" s="27"/>
      <c r="G2" s="27"/>
      <c r="H2" s="25" t="s">
        <v>50</v>
      </c>
      <c r="I2" s="26" t="s">
        <v>0</v>
      </c>
      <c r="J2" s="26"/>
      <c r="K2" s="26"/>
      <c r="L2" s="26"/>
      <c r="M2" s="30" t="s">
        <v>48</v>
      </c>
      <c r="N2" s="27" t="s">
        <v>0</v>
      </c>
      <c r="O2" s="27"/>
      <c r="P2" s="27"/>
      <c r="Q2" s="27"/>
      <c r="R2" s="25" t="s">
        <v>51</v>
      </c>
      <c r="S2" s="26" t="s">
        <v>0</v>
      </c>
      <c r="T2" s="26"/>
      <c r="U2" s="26"/>
      <c r="V2" s="26"/>
      <c r="W2" s="30" t="s">
        <v>50</v>
      </c>
      <c r="X2" s="27" t="s">
        <v>0</v>
      </c>
      <c r="Y2" s="27"/>
      <c r="Z2" s="27"/>
      <c r="AA2" s="27"/>
      <c r="AB2" s="25" t="s">
        <v>48</v>
      </c>
      <c r="AC2" s="26" t="s">
        <v>0</v>
      </c>
      <c r="AD2" s="26"/>
      <c r="AE2" s="26"/>
      <c r="AF2" s="26"/>
    </row>
    <row r="3" spans="1:32" ht="39.75" customHeight="1" x14ac:dyDescent="0.35">
      <c r="A3" s="31"/>
      <c r="B3" s="31"/>
      <c r="C3" s="30"/>
      <c r="D3" s="4" t="s">
        <v>1</v>
      </c>
      <c r="E3" s="4" t="s">
        <v>45</v>
      </c>
      <c r="F3" s="4" t="s">
        <v>2</v>
      </c>
      <c r="G3" s="4" t="s">
        <v>45</v>
      </c>
      <c r="H3" s="25"/>
      <c r="I3" s="10" t="s">
        <v>1</v>
      </c>
      <c r="J3" s="10" t="s">
        <v>45</v>
      </c>
      <c r="K3" s="10" t="s">
        <v>2</v>
      </c>
      <c r="L3" s="10" t="s">
        <v>45</v>
      </c>
      <c r="M3" s="30"/>
      <c r="N3" s="4" t="s">
        <v>1</v>
      </c>
      <c r="O3" s="4" t="s">
        <v>45</v>
      </c>
      <c r="P3" s="4" t="s">
        <v>2</v>
      </c>
      <c r="Q3" s="4" t="s">
        <v>45</v>
      </c>
      <c r="R3" s="25"/>
      <c r="S3" s="10" t="s">
        <v>1</v>
      </c>
      <c r="T3" s="20" t="s">
        <v>45</v>
      </c>
      <c r="U3" s="10" t="s">
        <v>2</v>
      </c>
      <c r="V3" s="10" t="s">
        <v>45</v>
      </c>
      <c r="W3" s="30"/>
      <c r="X3" s="4" t="s">
        <v>1</v>
      </c>
      <c r="Y3" s="18" t="s">
        <v>45</v>
      </c>
      <c r="Z3" s="4" t="s">
        <v>2</v>
      </c>
      <c r="AA3" s="18" t="s">
        <v>45</v>
      </c>
      <c r="AB3" s="25"/>
      <c r="AC3" s="10" t="s">
        <v>1</v>
      </c>
      <c r="AD3" s="14" t="s">
        <v>45</v>
      </c>
      <c r="AE3" s="10" t="s">
        <v>2</v>
      </c>
      <c r="AF3" s="14" t="s">
        <v>45</v>
      </c>
    </row>
    <row r="4" spans="1:32" x14ac:dyDescent="0.35">
      <c r="A4" s="11" t="s">
        <v>3</v>
      </c>
      <c r="B4" s="11" t="s">
        <v>4</v>
      </c>
      <c r="C4" s="12">
        <v>80015132238</v>
      </c>
      <c r="D4" s="12">
        <v>79613549404</v>
      </c>
      <c r="E4" s="15">
        <f>D4/C4</f>
        <v>0.9949811639027788</v>
      </c>
      <c r="F4" s="12">
        <v>48129771412</v>
      </c>
      <c r="G4" s="15">
        <f>F4/C4</f>
        <v>0.60150836555316822</v>
      </c>
      <c r="H4" s="12">
        <v>71184293012</v>
      </c>
      <c r="I4" s="12">
        <v>71184253702</v>
      </c>
      <c r="J4" s="15">
        <f>+I4/H4</f>
        <v>0.99999944777143468</v>
      </c>
      <c r="K4" s="12">
        <v>56705230593</v>
      </c>
      <c r="L4" s="15">
        <f>K4/H4</f>
        <v>0.79659751040079629</v>
      </c>
      <c r="M4" s="12">
        <v>70969498350</v>
      </c>
      <c r="N4" s="12">
        <v>70969498350</v>
      </c>
      <c r="O4" s="15">
        <f>N4/M4</f>
        <v>1</v>
      </c>
      <c r="P4" s="12">
        <v>59579359173</v>
      </c>
      <c r="Q4" s="15">
        <f>P4/M4</f>
        <v>0.83950655645292438</v>
      </c>
      <c r="R4" s="12">
        <v>79488779539</v>
      </c>
      <c r="S4" s="13">
        <v>79488779539</v>
      </c>
      <c r="T4" s="15">
        <f>S4/R4</f>
        <v>1</v>
      </c>
      <c r="U4" s="13">
        <v>63490711628</v>
      </c>
      <c r="V4" s="15">
        <f>+U4/R4</f>
        <v>0.79873803568526569</v>
      </c>
      <c r="W4" s="12">
        <v>92467399911</v>
      </c>
      <c r="X4" s="12">
        <v>85176715538</v>
      </c>
      <c r="Y4" s="15">
        <f>X4/W4</f>
        <v>0.92115400259964819</v>
      </c>
      <c r="Z4" s="12">
        <v>42954488698</v>
      </c>
      <c r="AA4" s="15">
        <f>+Z4/W4</f>
        <v>0.46453656898911133</v>
      </c>
      <c r="AB4" s="12">
        <v>127870102199</v>
      </c>
      <c r="AC4" s="12">
        <v>86992299061</v>
      </c>
      <c r="AD4" s="15">
        <f>AC4/AB4</f>
        <v>0.68031774093381714</v>
      </c>
      <c r="AE4" s="12">
        <v>55295344727</v>
      </c>
      <c r="AF4" s="21">
        <f>AE4/AB4</f>
        <v>0.43243372591464491</v>
      </c>
    </row>
    <row r="5" spans="1:32" ht="15" customHeight="1" x14ac:dyDescent="0.35">
      <c r="A5" s="2" t="s">
        <v>5</v>
      </c>
      <c r="B5" s="2" t="s">
        <v>6</v>
      </c>
      <c r="C5" s="3">
        <v>46596994206</v>
      </c>
      <c r="D5" s="3">
        <v>45860863956</v>
      </c>
      <c r="E5" s="16">
        <f t="shared" ref="E5:E24" si="0">D5/C5</f>
        <v>0.9842021945289936</v>
      </c>
      <c r="F5" s="3">
        <v>23399457564</v>
      </c>
      <c r="G5" s="16">
        <f t="shared" ref="G5:G24" si="1">F5/C5</f>
        <v>0.50216667325264941</v>
      </c>
      <c r="H5" s="3">
        <v>41491320392</v>
      </c>
      <c r="I5" s="3">
        <v>41221783855</v>
      </c>
      <c r="J5" s="16">
        <f t="shared" ref="J5:J24" si="2">+I5/H5</f>
        <v>0.99350378502169889</v>
      </c>
      <c r="K5" s="3">
        <v>26588512375</v>
      </c>
      <c r="L5" s="16">
        <f t="shared" ref="L5:L24" si="3">K5/H5</f>
        <v>0.64082107110109154</v>
      </c>
      <c r="M5" s="3">
        <v>41351488671</v>
      </c>
      <c r="N5" s="3">
        <v>40681766221</v>
      </c>
      <c r="O5" s="16">
        <f t="shared" ref="O5:O24" si="4">N5/M5</f>
        <v>0.98380415139758493</v>
      </c>
      <c r="P5" s="3">
        <v>20831268832</v>
      </c>
      <c r="Q5" s="16">
        <f t="shared" ref="Q5:Q23" si="5">P5/M5</f>
        <v>0.503761037425699</v>
      </c>
      <c r="R5" s="3">
        <v>53864033578</v>
      </c>
      <c r="S5" s="9">
        <v>53585958918</v>
      </c>
      <c r="T5" s="16">
        <f t="shared" ref="T5:T24" si="6">S5/R5</f>
        <v>0.99483747054335758</v>
      </c>
      <c r="U5" s="9">
        <v>26866653254</v>
      </c>
      <c r="V5" s="16">
        <f t="shared" ref="V5:V24" si="7">+U5/R5</f>
        <v>0.49878650872097524</v>
      </c>
      <c r="W5" s="3">
        <v>66828957886</v>
      </c>
      <c r="X5" s="3">
        <v>61469276381</v>
      </c>
      <c r="Y5" s="16">
        <f t="shared" ref="Y5:Y24" si="8">X5/W5</f>
        <v>0.91980001372843789</v>
      </c>
      <c r="Z5" s="3">
        <v>27828322739</v>
      </c>
      <c r="AA5" s="16">
        <f t="shared" ref="AA5:AA24" si="9">+Z5/W5</f>
        <v>0.41641114300287113</v>
      </c>
      <c r="AB5" s="3">
        <v>77501605642</v>
      </c>
      <c r="AC5" s="3">
        <v>55125314832</v>
      </c>
      <c r="AD5" s="16">
        <f t="shared" ref="AD5:AD23" si="10">AC5/AB5</f>
        <v>0.71127964866480464</v>
      </c>
      <c r="AE5" s="3">
        <v>27300171314</v>
      </c>
      <c r="AF5" s="22">
        <f t="shared" ref="AF5:AF23" si="11">AE5/AB5</f>
        <v>0.35225297705581182</v>
      </c>
    </row>
    <row r="6" spans="1:32" x14ac:dyDescent="0.35">
      <c r="A6" s="2" t="s">
        <v>7</v>
      </c>
      <c r="B6" s="2" t="s">
        <v>8</v>
      </c>
      <c r="C6" s="3">
        <v>50112327038</v>
      </c>
      <c r="D6" s="3">
        <v>47916503802</v>
      </c>
      <c r="E6" s="16">
        <f t="shared" si="0"/>
        <v>0.95618197426084572</v>
      </c>
      <c r="F6" s="3">
        <v>25700152427</v>
      </c>
      <c r="G6" s="16">
        <f t="shared" si="1"/>
        <v>0.51285090807121503</v>
      </c>
      <c r="H6" s="3">
        <v>49028433218</v>
      </c>
      <c r="I6" s="3">
        <v>47829103697</v>
      </c>
      <c r="J6" s="16">
        <f t="shared" si="2"/>
        <v>0.97553808183779189</v>
      </c>
      <c r="K6" s="3">
        <v>31213310144</v>
      </c>
      <c r="L6" s="16">
        <f t="shared" si="3"/>
        <v>0.63663690832650421</v>
      </c>
      <c r="M6" s="3">
        <v>54689680181</v>
      </c>
      <c r="N6" s="3">
        <v>53521189776</v>
      </c>
      <c r="O6" s="16">
        <f t="shared" si="4"/>
        <v>0.97863417008231202</v>
      </c>
      <c r="P6" s="3">
        <v>27882178526</v>
      </c>
      <c r="Q6" s="16">
        <f t="shared" si="5"/>
        <v>0.50982522541220998</v>
      </c>
      <c r="R6" s="3">
        <v>78463785269</v>
      </c>
      <c r="S6" s="9">
        <v>75960740297</v>
      </c>
      <c r="T6" s="16">
        <f t="shared" si="6"/>
        <v>0.9680993599350487</v>
      </c>
      <c r="U6" s="9">
        <v>42188580256</v>
      </c>
      <c r="V6" s="16">
        <f t="shared" si="7"/>
        <v>0.53768219454826827</v>
      </c>
      <c r="W6" s="3">
        <v>88978043041</v>
      </c>
      <c r="X6" s="3">
        <v>85402997570</v>
      </c>
      <c r="Y6" s="16">
        <f t="shared" si="8"/>
        <v>0.95982103731644597</v>
      </c>
      <c r="Z6" s="3">
        <v>52641109184</v>
      </c>
      <c r="AA6" s="16">
        <f t="shared" si="9"/>
        <v>0.59161909370993493</v>
      </c>
      <c r="AB6" s="3">
        <v>103164649420</v>
      </c>
      <c r="AC6" s="3">
        <v>65624058189</v>
      </c>
      <c r="AD6" s="16">
        <f t="shared" si="10"/>
        <v>0.63610993259749116</v>
      </c>
      <c r="AE6" s="3">
        <v>38864846251</v>
      </c>
      <c r="AF6" s="22">
        <f t="shared" si="11"/>
        <v>0.37672639290203869</v>
      </c>
    </row>
    <row r="7" spans="1:32" x14ac:dyDescent="0.35">
      <c r="A7" s="2" t="s">
        <v>9</v>
      </c>
      <c r="B7" s="2" t="s">
        <v>10</v>
      </c>
      <c r="C7" s="3">
        <v>119745928043</v>
      </c>
      <c r="D7" s="3">
        <v>118949441949</v>
      </c>
      <c r="E7" s="16">
        <f t="shared" si="0"/>
        <v>0.99334853295626069</v>
      </c>
      <c r="F7" s="3">
        <v>79809303254</v>
      </c>
      <c r="G7" s="16">
        <f t="shared" si="1"/>
        <v>0.66648866110370775</v>
      </c>
      <c r="H7" s="3">
        <v>109278516352</v>
      </c>
      <c r="I7" s="3">
        <v>98449110411</v>
      </c>
      <c r="J7" s="16">
        <f t="shared" si="2"/>
        <v>0.90090086960810201</v>
      </c>
      <c r="K7" s="3">
        <v>68332620793</v>
      </c>
      <c r="L7" s="16">
        <f t="shared" si="3"/>
        <v>0.62530699605119033</v>
      </c>
      <c r="M7" s="3">
        <v>123566686960</v>
      </c>
      <c r="N7" s="3">
        <v>121747523554</v>
      </c>
      <c r="O7" s="16">
        <f t="shared" si="4"/>
        <v>0.98527788151681295</v>
      </c>
      <c r="P7" s="3">
        <v>71669163351</v>
      </c>
      <c r="Q7" s="16">
        <f t="shared" si="5"/>
        <v>0.58000392431173753</v>
      </c>
      <c r="R7" s="3">
        <v>162588055956</v>
      </c>
      <c r="S7" s="9">
        <v>160197328138</v>
      </c>
      <c r="T7" s="16">
        <f t="shared" si="6"/>
        <v>0.98529579676721768</v>
      </c>
      <c r="U7" s="9">
        <v>97810717028</v>
      </c>
      <c r="V7" s="16">
        <f t="shared" si="7"/>
        <v>0.60158611561521957</v>
      </c>
      <c r="W7" s="3">
        <v>190731979110</v>
      </c>
      <c r="X7" s="3">
        <v>188489465946</v>
      </c>
      <c r="Y7" s="16">
        <f t="shared" si="8"/>
        <v>0.98824259479472665</v>
      </c>
      <c r="Z7" s="3">
        <v>93550357250</v>
      </c>
      <c r="AA7" s="16">
        <f t="shared" si="9"/>
        <v>0.49048071375617153</v>
      </c>
      <c r="AB7" s="3">
        <v>230013264696</v>
      </c>
      <c r="AC7" s="3">
        <v>171782528480</v>
      </c>
      <c r="AD7" s="16">
        <f t="shared" si="10"/>
        <v>0.74683748655556281</v>
      </c>
      <c r="AE7" s="3">
        <v>85494798715</v>
      </c>
      <c r="AF7" s="22">
        <f t="shared" si="11"/>
        <v>0.37169507953376213</v>
      </c>
    </row>
    <row r="8" spans="1:32" x14ac:dyDescent="0.35">
      <c r="A8" s="2" t="s">
        <v>11</v>
      </c>
      <c r="B8" s="2" t="s">
        <v>12</v>
      </c>
      <c r="C8" s="3">
        <v>148710411551</v>
      </c>
      <c r="D8" s="3">
        <v>146255379566</v>
      </c>
      <c r="E8" s="16">
        <f t="shared" si="0"/>
        <v>0.98349118962556259</v>
      </c>
      <c r="F8" s="3">
        <v>93163399652</v>
      </c>
      <c r="G8" s="16">
        <f t="shared" si="1"/>
        <v>0.62647529974758864</v>
      </c>
      <c r="H8" s="3">
        <v>118729633054</v>
      </c>
      <c r="I8" s="3">
        <v>114496132858</v>
      </c>
      <c r="J8" s="16">
        <f t="shared" si="2"/>
        <v>0.96434335652267589</v>
      </c>
      <c r="K8" s="3">
        <v>73193700624.000031</v>
      </c>
      <c r="L8" s="16">
        <f t="shared" si="3"/>
        <v>0.61647373735847777</v>
      </c>
      <c r="M8" s="3">
        <v>131609128707</v>
      </c>
      <c r="N8" s="3">
        <v>130986655359</v>
      </c>
      <c r="O8" s="16">
        <f t="shared" si="4"/>
        <v>0.99527028744802493</v>
      </c>
      <c r="P8" s="3">
        <v>55375316340</v>
      </c>
      <c r="Q8" s="16">
        <f t="shared" si="5"/>
        <v>0.42075589196613766</v>
      </c>
      <c r="R8" s="3">
        <v>181926523879</v>
      </c>
      <c r="S8" s="9">
        <v>181578693292</v>
      </c>
      <c r="T8" s="16">
        <f t="shared" si="6"/>
        <v>0.99808807105427166</v>
      </c>
      <c r="U8" s="9">
        <v>106326911129</v>
      </c>
      <c r="V8" s="16">
        <f t="shared" si="7"/>
        <v>0.5844497485134077</v>
      </c>
      <c r="W8" s="3">
        <v>198027704163</v>
      </c>
      <c r="X8" s="3">
        <v>188040003393</v>
      </c>
      <c r="Y8" s="16">
        <f t="shared" si="8"/>
        <v>0.94956412380674293</v>
      </c>
      <c r="Z8" s="3">
        <v>108337602199</v>
      </c>
      <c r="AA8" s="16">
        <f t="shared" si="9"/>
        <v>0.54708305919572475</v>
      </c>
      <c r="AB8" s="3">
        <v>215900331291</v>
      </c>
      <c r="AC8" s="3">
        <v>148004608779</v>
      </c>
      <c r="AD8" s="16">
        <f t="shared" si="10"/>
        <v>0.68552284238745731</v>
      </c>
      <c r="AE8" s="3">
        <v>82034203516</v>
      </c>
      <c r="AF8" s="22">
        <f t="shared" si="11"/>
        <v>0.37996330540795087</v>
      </c>
    </row>
    <row r="9" spans="1:32" x14ac:dyDescent="0.35">
      <c r="A9" s="2" t="s">
        <v>13</v>
      </c>
      <c r="B9" s="2" t="s">
        <v>14</v>
      </c>
      <c r="C9" s="3">
        <v>71571624181</v>
      </c>
      <c r="D9" s="3">
        <v>71189070839</v>
      </c>
      <c r="E9" s="16">
        <f t="shared" si="0"/>
        <v>0.99465495793371206</v>
      </c>
      <c r="F9" s="3">
        <v>41465771295</v>
      </c>
      <c r="G9" s="16">
        <f t="shared" si="1"/>
        <v>0.57936049055049743</v>
      </c>
      <c r="H9" s="3">
        <v>58141610024</v>
      </c>
      <c r="I9" s="3">
        <v>57744617552</v>
      </c>
      <c r="J9" s="16">
        <f t="shared" si="2"/>
        <v>0.99317197319035155</v>
      </c>
      <c r="K9" s="3">
        <v>37961657682</v>
      </c>
      <c r="L9" s="16">
        <f t="shared" si="3"/>
        <v>0.65291720793988994</v>
      </c>
      <c r="M9" s="3">
        <v>60589699221</v>
      </c>
      <c r="N9" s="3">
        <v>59980984182</v>
      </c>
      <c r="O9" s="16">
        <f t="shared" si="4"/>
        <v>0.98995348967190411</v>
      </c>
      <c r="P9" s="3">
        <v>33673398919</v>
      </c>
      <c r="Q9" s="16">
        <f t="shared" si="5"/>
        <v>0.55576111702051523</v>
      </c>
      <c r="R9" s="3">
        <v>77766097443</v>
      </c>
      <c r="S9" s="9">
        <v>77710475200</v>
      </c>
      <c r="T9" s="16">
        <f t="shared" si="6"/>
        <v>0.99928474946244061</v>
      </c>
      <c r="U9" s="9">
        <v>46935733921</v>
      </c>
      <c r="V9" s="16">
        <f t="shared" si="7"/>
        <v>0.60355007470192723</v>
      </c>
      <c r="W9" s="3">
        <v>87246179279</v>
      </c>
      <c r="X9" s="3">
        <v>87242393689</v>
      </c>
      <c r="Y9" s="16">
        <f t="shared" si="8"/>
        <v>0.99995661024893834</v>
      </c>
      <c r="Z9" s="3">
        <v>56396081112</v>
      </c>
      <c r="AA9" s="16">
        <f t="shared" si="9"/>
        <v>0.64640172874108237</v>
      </c>
      <c r="AB9" s="3">
        <v>96558998305</v>
      </c>
      <c r="AC9" s="3">
        <v>63830102749</v>
      </c>
      <c r="AD9" s="16">
        <f t="shared" si="10"/>
        <v>0.66104768969724037</v>
      </c>
      <c r="AE9" s="3">
        <v>44416876036</v>
      </c>
      <c r="AF9" s="22">
        <f t="shared" si="11"/>
        <v>0.45999727436795512</v>
      </c>
    </row>
    <row r="10" spans="1:32" x14ac:dyDescent="0.35">
      <c r="A10" s="2" t="s">
        <v>15</v>
      </c>
      <c r="B10" s="2" t="s">
        <v>16</v>
      </c>
      <c r="C10" s="3">
        <v>157987217421</v>
      </c>
      <c r="D10" s="3">
        <v>150225999907</v>
      </c>
      <c r="E10" s="16">
        <f t="shared" si="0"/>
        <v>0.95087439578533672</v>
      </c>
      <c r="F10" s="3">
        <v>88773656870</v>
      </c>
      <c r="G10" s="16">
        <f t="shared" si="1"/>
        <v>0.56190404717008458</v>
      </c>
      <c r="H10" s="3">
        <v>147454948618</v>
      </c>
      <c r="I10" s="3">
        <v>145343712617</v>
      </c>
      <c r="J10" s="16">
        <f t="shared" si="2"/>
        <v>0.98568216244495521</v>
      </c>
      <c r="K10" s="3">
        <v>96337250695</v>
      </c>
      <c r="L10" s="16">
        <f t="shared" si="3"/>
        <v>0.65333345267762688</v>
      </c>
      <c r="M10" s="3">
        <v>158162225321</v>
      </c>
      <c r="N10" s="3">
        <v>151822077569</v>
      </c>
      <c r="O10" s="16">
        <f t="shared" si="4"/>
        <v>0.95991364095230525</v>
      </c>
      <c r="P10" s="3">
        <v>89060310270</v>
      </c>
      <c r="Q10" s="16">
        <f t="shared" si="5"/>
        <v>0.56309469653228894</v>
      </c>
      <c r="R10" s="3">
        <v>203112322522</v>
      </c>
      <c r="S10" s="9">
        <v>196903753532</v>
      </c>
      <c r="T10" s="16">
        <f t="shared" si="6"/>
        <v>0.96943282951566112</v>
      </c>
      <c r="U10" s="9">
        <v>107943071432</v>
      </c>
      <c r="V10" s="16">
        <f t="shared" si="7"/>
        <v>0.53144521263749622</v>
      </c>
      <c r="W10" s="3">
        <v>244373317100</v>
      </c>
      <c r="X10" s="3">
        <v>241415780913</v>
      </c>
      <c r="Y10" s="16">
        <f t="shared" si="8"/>
        <v>0.9878974667852557</v>
      </c>
      <c r="Z10" s="3">
        <v>103089450410</v>
      </c>
      <c r="AA10" s="16">
        <f t="shared" si="9"/>
        <v>0.42185231854840671</v>
      </c>
      <c r="AB10" s="3">
        <v>304087957675</v>
      </c>
      <c r="AC10" s="3">
        <v>226842833880</v>
      </c>
      <c r="AD10" s="16">
        <f t="shared" si="10"/>
        <v>0.74597769544837667</v>
      </c>
      <c r="AE10" s="3">
        <v>96560273315</v>
      </c>
      <c r="AF10" s="22">
        <f t="shared" si="11"/>
        <v>0.31754060257197259</v>
      </c>
    </row>
    <row r="11" spans="1:32" x14ac:dyDescent="0.35">
      <c r="A11" s="2" t="s">
        <v>17</v>
      </c>
      <c r="B11" s="2" t="s">
        <v>18</v>
      </c>
      <c r="C11" s="3">
        <v>180482795727</v>
      </c>
      <c r="D11" s="3">
        <v>177509976619</v>
      </c>
      <c r="E11" s="16">
        <f t="shared" si="0"/>
        <v>0.98352851807273245</v>
      </c>
      <c r="F11" s="3">
        <v>93354349256</v>
      </c>
      <c r="G11" s="16">
        <f t="shared" si="1"/>
        <v>0.51724791207915843</v>
      </c>
      <c r="H11" s="3">
        <v>190924141232</v>
      </c>
      <c r="I11" s="3">
        <v>189760393430</v>
      </c>
      <c r="J11" s="16">
        <f t="shared" si="2"/>
        <v>0.99390465870638178</v>
      </c>
      <c r="K11" s="3">
        <v>121960276589</v>
      </c>
      <c r="L11" s="16">
        <f t="shared" si="3"/>
        <v>0.63878918507639593</v>
      </c>
      <c r="M11" s="3">
        <v>199158001709</v>
      </c>
      <c r="N11" s="3">
        <v>197342276719</v>
      </c>
      <c r="O11" s="16">
        <f t="shared" si="4"/>
        <v>0.99088299252644119</v>
      </c>
      <c r="P11" s="3">
        <v>106334299943</v>
      </c>
      <c r="Q11" s="16">
        <f t="shared" si="5"/>
        <v>0.53391929538623573</v>
      </c>
      <c r="R11" s="3">
        <v>254189657100</v>
      </c>
      <c r="S11" s="9">
        <v>254025086587</v>
      </c>
      <c r="T11" s="16">
        <f t="shared" si="6"/>
        <v>0.99935256801996764</v>
      </c>
      <c r="U11" s="9">
        <v>135053253487</v>
      </c>
      <c r="V11" s="16">
        <f t="shared" si="7"/>
        <v>0.53130900378794366</v>
      </c>
      <c r="W11" s="3">
        <v>308232849100</v>
      </c>
      <c r="X11" s="3">
        <v>294338488615</v>
      </c>
      <c r="Y11" s="16">
        <f t="shared" si="8"/>
        <v>0.95492251872060441</v>
      </c>
      <c r="Z11" s="3">
        <v>148450868791</v>
      </c>
      <c r="AA11" s="16">
        <f t="shared" si="9"/>
        <v>0.48161923436926762</v>
      </c>
      <c r="AB11" s="3">
        <v>344199283229</v>
      </c>
      <c r="AC11" s="3">
        <v>252860051804</v>
      </c>
      <c r="AD11" s="16">
        <f t="shared" si="10"/>
        <v>0.73463270879552967</v>
      </c>
      <c r="AE11" s="3">
        <v>151979893555</v>
      </c>
      <c r="AF11" s="22">
        <f t="shared" si="11"/>
        <v>0.44154622324964549</v>
      </c>
    </row>
    <row r="12" spans="1:32" x14ac:dyDescent="0.35">
      <c r="A12" s="2" t="s">
        <v>19</v>
      </c>
      <c r="B12" s="2" t="s">
        <v>20</v>
      </c>
      <c r="C12" s="3">
        <v>71505252026</v>
      </c>
      <c r="D12" s="3">
        <v>67824951980</v>
      </c>
      <c r="E12" s="16">
        <f t="shared" si="0"/>
        <v>0.94853105273075877</v>
      </c>
      <c r="F12" s="3">
        <v>20707171255</v>
      </c>
      <c r="G12" s="16">
        <f t="shared" si="1"/>
        <v>0.28958951501171792</v>
      </c>
      <c r="H12" s="3">
        <v>77793801725</v>
      </c>
      <c r="I12" s="3">
        <v>76716098537</v>
      </c>
      <c r="J12" s="16">
        <f t="shared" si="2"/>
        <v>0.98614667024746183</v>
      </c>
      <c r="K12" s="3">
        <v>31642952193</v>
      </c>
      <c r="L12" s="16">
        <f t="shared" si="3"/>
        <v>0.40675415638970047</v>
      </c>
      <c r="M12" s="3">
        <v>89039785421</v>
      </c>
      <c r="N12" s="3">
        <v>88438503971</v>
      </c>
      <c r="O12" s="16">
        <f t="shared" si="4"/>
        <v>0.99324704740519076</v>
      </c>
      <c r="P12" s="3">
        <v>34715775903</v>
      </c>
      <c r="Q12" s="16">
        <f t="shared" si="5"/>
        <v>0.38989060607969861</v>
      </c>
      <c r="R12" s="3">
        <v>105879166068</v>
      </c>
      <c r="S12" s="9">
        <v>104529732108</v>
      </c>
      <c r="T12" s="16">
        <f t="shared" si="6"/>
        <v>0.98725496233004573</v>
      </c>
      <c r="U12" s="9">
        <v>62909726959</v>
      </c>
      <c r="V12" s="16">
        <f t="shared" si="7"/>
        <v>0.59416530461334349</v>
      </c>
      <c r="W12" s="3">
        <v>103000746149</v>
      </c>
      <c r="X12" s="3">
        <v>99322346565</v>
      </c>
      <c r="Y12" s="16">
        <f t="shared" si="8"/>
        <v>0.96428764138583167</v>
      </c>
      <c r="Z12" s="3">
        <v>54522455719</v>
      </c>
      <c r="AA12" s="16">
        <f t="shared" si="9"/>
        <v>0.52934039565236046</v>
      </c>
      <c r="AB12" s="3">
        <v>111173442846</v>
      </c>
      <c r="AC12" s="3">
        <v>81632176192</v>
      </c>
      <c r="AD12" s="16">
        <f t="shared" si="10"/>
        <v>0.73427766652040061</v>
      </c>
      <c r="AE12" s="3">
        <v>40768145311</v>
      </c>
      <c r="AF12" s="22">
        <f t="shared" si="11"/>
        <v>0.36670759011640008</v>
      </c>
    </row>
    <row r="13" spans="1:32" x14ac:dyDescent="0.35">
      <c r="A13" s="2" t="s">
        <v>21</v>
      </c>
      <c r="B13" s="2" t="s">
        <v>22</v>
      </c>
      <c r="C13" s="3">
        <v>119244526632</v>
      </c>
      <c r="D13" s="3">
        <v>118850595625</v>
      </c>
      <c r="E13" s="16">
        <f t="shared" si="0"/>
        <v>0.99669644370164079</v>
      </c>
      <c r="F13" s="3">
        <v>78615729907</v>
      </c>
      <c r="G13" s="16">
        <f t="shared" si="1"/>
        <v>0.6592816637162362</v>
      </c>
      <c r="H13" s="3">
        <v>97231770718</v>
      </c>
      <c r="I13" s="3">
        <v>96723081607</v>
      </c>
      <c r="J13" s="16">
        <f t="shared" si="2"/>
        <v>0.99476828296714515</v>
      </c>
      <c r="K13" s="3">
        <v>62321379407.000008</v>
      </c>
      <c r="L13" s="16">
        <f t="shared" si="3"/>
        <v>0.64095695210313375</v>
      </c>
      <c r="M13" s="3">
        <v>115559905762</v>
      </c>
      <c r="N13" s="3">
        <v>115299095565</v>
      </c>
      <c r="O13" s="16">
        <f t="shared" si="4"/>
        <v>0.99774307364409631</v>
      </c>
      <c r="P13" s="3">
        <v>65710875068</v>
      </c>
      <c r="Q13" s="16">
        <f t="shared" si="5"/>
        <v>0.56863039680331717</v>
      </c>
      <c r="R13" s="3">
        <v>150172861349</v>
      </c>
      <c r="S13" s="9">
        <v>150130240254</v>
      </c>
      <c r="T13" s="16">
        <f t="shared" si="6"/>
        <v>0.99971618643597027</v>
      </c>
      <c r="U13" s="9">
        <v>97468899183</v>
      </c>
      <c r="V13" s="16">
        <f t="shared" si="7"/>
        <v>0.64904469627493744</v>
      </c>
      <c r="W13" s="3">
        <v>164300434071</v>
      </c>
      <c r="X13" s="3">
        <v>163666281368</v>
      </c>
      <c r="Y13" s="16">
        <f t="shared" si="8"/>
        <v>0.99614028589403503</v>
      </c>
      <c r="Z13" s="3">
        <v>92007334741</v>
      </c>
      <c r="AA13" s="16">
        <f t="shared" si="9"/>
        <v>0.55999447147680936</v>
      </c>
      <c r="AB13" s="3">
        <v>194765437546</v>
      </c>
      <c r="AC13" s="3">
        <v>132453216712</v>
      </c>
      <c r="AD13" s="16">
        <f t="shared" si="10"/>
        <v>0.68006530512230634</v>
      </c>
      <c r="AE13" s="3">
        <v>77374637893</v>
      </c>
      <c r="AF13" s="22">
        <f t="shared" si="11"/>
        <v>0.3972708857788258</v>
      </c>
    </row>
    <row r="14" spans="1:32" x14ac:dyDescent="0.35">
      <c r="A14" s="2" t="s">
        <v>23</v>
      </c>
      <c r="B14" s="2" t="s">
        <v>24</v>
      </c>
      <c r="C14" s="3">
        <v>174002394226</v>
      </c>
      <c r="D14" s="3">
        <v>169867094534</v>
      </c>
      <c r="E14" s="16">
        <f t="shared" si="0"/>
        <v>0.97623423683108101</v>
      </c>
      <c r="F14" s="3">
        <v>91988473019</v>
      </c>
      <c r="G14" s="16">
        <f t="shared" si="1"/>
        <v>0.52866211081855785</v>
      </c>
      <c r="H14" s="3">
        <v>160118665300</v>
      </c>
      <c r="I14" s="3">
        <v>157335728292</v>
      </c>
      <c r="J14" s="16">
        <f t="shared" si="2"/>
        <v>0.98261953406377789</v>
      </c>
      <c r="K14" s="3">
        <v>94792981215</v>
      </c>
      <c r="L14" s="16">
        <f t="shared" si="3"/>
        <v>0.59201705833229923</v>
      </c>
      <c r="M14" s="3">
        <v>178647977697</v>
      </c>
      <c r="N14" s="3">
        <v>175922283113</v>
      </c>
      <c r="O14" s="16">
        <f t="shared" si="4"/>
        <v>0.98474265077535339</v>
      </c>
      <c r="P14" s="3">
        <v>104809724280</v>
      </c>
      <c r="Q14" s="16">
        <f t="shared" si="5"/>
        <v>0.58668295958975214</v>
      </c>
      <c r="R14" s="3">
        <v>206109466414</v>
      </c>
      <c r="S14" s="9">
        <v>203854692987</v>
      </c>
      <c r="T14" s="16">
        <f t="shared" si="6"/>
        <v>0.98906031117236037</v>
      </c>
      <c r="U14" s="9">
        <v>130047070569</v>
      </c>
      <c r="V14" s="16">
        <f t="shared" si="7"/>
        <v>0.63096117238876392</v>
      </c>
      <c r="W14" s="3">
        <v>231628645418</v>
      </c>
      <c r="X14" s="3">
        <v>208838774392</v>
      </c>
      <c r="Y14" s="16">
        <f t="shared" si="8"/>
        <v>0.90161030823768318</v>
      </c>
      <c r="Z14" s="3">
        <v>95537139424</v>
      </c>
      <c r="AA14" s="16">
        <f t="shared" si="9"/>
        <v>0.41245822273662425</v>
      </c>
      <c r="AB14" s="3">
        <v>285535641140</v>
      </c>
      <c r="AC14" s="3">
        <v>215575284527</v>
      </c>
      <c r="AD14" s="16">
        <f t="shared" si="10"/>
        <v>0.75498555510028964</v>
      </c>
      <c r="AE14" s="3">
        <v>103519803910</v>
      </c>
      <c r="AF14" s="22">
        <f t="shared" si="11"/>
        <v>0.36254599774899399</v>
      </c>
    </row>
    <row r="15" spans="1:32" x14ac:dyDescent="0.35">
      <c r="A15" s="2" t="s">
        <v>25</v>
      </c>
      <c r="B15" s="2" t="s">
        <v>26</v>
      </c>
      <c r="C15" s="3">
        <v>42242724965</v>
      </c>
      <c r="D15" s="3">
        <v>36796462102</v>
      </c>
      <c r="E15" s="16">
        <f t="shared" si="0"/>
        <v>0.87107217000057469</v>
      </c>
      <c r="F15" s="3">
        <v>22652413223</v>
      </c>
      <c r="G15" s="16">
        <f t="shared" si="1"/>
        <v>0.53624412823198653</v>
      </c>
      <c r="H15" s="3">
        <v>38679186879</v>
      </c>
      <c r="I15" s="3">
        <v>36610063242</v>
      </c>
      <c r="J15" s="16">
        <f t="shared" si="2"/>
        <v>0.94650550324460458</v>
      </c>
      <c r="K15" s="3">
        <v>25652537177</v>
      </c>
      <c r="L15" s="16">
        <f t="shared" si="3"/>
        <v>0.66321293819461002</v>
      </c>
      <c r="M15" s="3">
        <v>45176024913</v>
      </c>
      <c r="N15" s="3">
        <v>44016726719</v>
      </c>
      <c r="O15" s="16">
        <f t="shared" si="4"/>
        <v>0.97433819827590906</v>
      </c>
      <c r="P15" s="3">
        <v>30886033749</v>
      </c>
      <c r="Q15" s="16">
        <f t="shared" si="5"/>
        <v>0.68368197087903004</v>
      </c>
      <c r="R15" s="3">
        <v>54757503148</v>
      </c>
      <c r="S15" s="9">
        <v>50810193744</v>
      </c>
      <c r="T15" s="16">
        <f t="shared" si="6"/>
        <v>0.92791290367402057</v>
      </c>
      <c r="U15" s="9">
        <v>32325221402</v>
      </c>
      <c r="V15" s="16">
        <f t="shared" si="7"/>
        <v>0.59033410114830387</v>
      </c>
      <c r="W15" s="3">
        <v>69725035342</v>
      </c>
      <c r="X15" s="3">
        <v>63874850193</v>
      </c>
      <c r="Y15" s="16">
        <f t="shared" si="8"/>
        <v>0.91609634731190959</v>
      </c>
      <c r="Z15" s="3">
        <v>34776261902</v>
      </c>
      <c r="AA15" s="16">
        <f t="shared" si="9"/>
        <v>0.4987629153778565</v>
      </c>
      <c r="AB15" s="3">
        <v>83417623517</v>
      </c>
      <c r="AC15" s="3">
        <v>56328977173</v>
      </c>
      <c r="AD15" s="16">
        <f t="shared" si="10"/>
        <v>0.67526470784102954</v>
      </c>
      <c r="AE15" s="3">
        <v>37849037352</v>
      </c>
      <c r="AF15" s="22">
        <f t="shared" si="11"/>
        <v>0.45372950890031766</v>
      </c>
    </row>
    <row r="16" spans="1:32" x14ac:dyDescent="0.35">
      <c r="A16" s="2" t="s">
        <v>27</v>
      </c>
      <c r="B16" s="2" t="s">
        <v>28</v>
      </c>
      <c r="C16" s="3">
        <v>40242693910</v>
      </c>
      <c r="D16" s="3">
        <v>39647784648</v>
      </c>
      <c r="E16" s="16">
        <f t="shared" si="0"/>
        <v>0.9852169622806447</v>
      </c>
      <c r="F16" s="3">
        <v>18519294404</v>
      </c>
      <c r="G16" s="16">
        <f t="shared" si="1"/>
        <v>0.46019022596790166</v>
      </c>
      <c r="H16" s="3">
        <v>36685765244</v>
      </c>
      <c r="I16" s="3">
        <v>35911691014</v>
      </c>
      <c r="J16" s="16">
        <f t="shared" si="2"/>
        <v>0.97889987506457699</v>
      </c>
      <c r="K16" s="3">
        <v>16566102034</v>
      </c>
      <c r="L16" s="16">
        <f t="shared" si="3"/>
        <v>0.45156757461150154</v>
      </c>
      <c r="M16" s="3">
        <v>42175152069</v>
      </c>
      <c r="N16" s="3">
        <v>41088014251</v>
      </c>
      <c r="O16" s="16">
        <f t="shared" si="4"/>
        <v>0.97422326264001602</v>
      </c>
      <c r="P16" s="3">
        <v>23629495220</v>
      </c>
      <c r="Q16" s="16">
        <f t="shared" si="5"/>
        <v>0.56027053989850073</v>
      </c>
      <c r="R16" s="3">
        <v>44017845031</v>
      </c>
      <c r="S16" s="9">
        <v>43892686417</v>
      </c>
      <c r="T16" s="16">
        <f t="shared" si="6"/>
        <v>0.9971566392241179</v>
      </c>
      <c r="U16" s="9">
        <v>25625135020</v>
      </c>
      <c r="V16" s="16">
        <f t="shared" si="7"/>
        <v>0.58215332899539374</v>
      </c>
      <c r="W16" s="3">
        <v>48937973614</v>
      </c>
      <c r="X16" s="3">
        <v>48718491435</v>
      </c>
      <c r="Y16" s="16">
        <f t="shared" si="8"/>
        <v>0.99551509466388666</v>
      </c>
      <c r="Z16" s="3">
        <v>19342014474</v>
      </c>
      <c r="AA16" s="16">
        <f t="shared" si="9"/>
        <v>0.39523529573498128</v>
      </c>
      <c r="AB16" s="3">
        <v>68182030299</v>
      </c>
      <c r="AC16" s="3">
        <v>53994039081</v>
      </c>
      <c r="AD16" s="16">
        <f t="shared" si="10"/>
        <v>0.79191010951446994</v>
      </c>
      <c r="AE16" s="3">
        <v>29433365781</v>
      </c>
      <c r="AF16" s="22">
        <f t="shared" si="11"/>
        <v>0.43168802178411647</v>
      </c>
    </row>
    <row r="17" spans="1:32" x14ac:dyDescent="0.35">
      <c r="A17" s="2" t="s">
        <v>29</v>
      </c>
      <c r="B17" s="2" t="s">
        <v>30</v>
      </c>
      <c r="C17" s="3">
        <v>31474103100</v>
      </c>
      <c r="D17" s="3">
        <v>28162145136</v>
      </c>
      <c r="E17" s="16">
        <f t="shared" si="0"/>
        <v>0.89477196686186111</v>
      </c>
      <c r="F17" s="3">
        <v>14857338214</v>
      </c>
      <c r="G17" s="16">
        <f t="shared" si="1"/>
        <v>0.47204961382998073</v>
      </c>
      <c r="H17" s="3">
        <v>42180069734</v>
      </c>
      <c r="I17" s="3">
        <v>39975117290</v>
      </c>
      <c r="J17" s="16">
        <f t="shared" si="2"/>
        <v>0.94772525370619154</v>
      </c>
      <c r="K17" s="3">
        <v>27741410480</v>
      </c>
      <c r="L17" s="16">
        <f t="shared" si="3"/>
        <v>0.65769000987778214</v>
      </c>
      <c r="M17" s="3">
        <v>38698162010</v>
      </c>
      <c r="N17" s="3">
        <v>38007323446</v>
      </c>
      <c r="O17" s="16">
        <f t="shared" si="4"/>
        <v>0.9821480264664384</v>
      </c>
      <c r="P17" s="3">
        <v>16642721228</v>
      </c>
      <c r="Q17" s="16">
        <f t="shared" si="5"/>
        <v>0.43006490136920072</v>
      </c>
      <c r="R17" s="3">
        <v>52398393218</v>
      </c>
      <c r="S17" s="9">
        <v>51761061679</v>
      </c>
      <c r="T17" s="16">
        <f t="shared" si="6"/>
        <v>0.9878368114009064</v>
      </c>
      <c r="U17" s="9">
        <v>21527700372</v>
      </c>
      <c r="V17" s="16">
        <f t="shared" si="7"/>
        <v>0.41084657467330049</v>
      </c>
      <c r="W17" s="3">
        <v>68574823307</v>
      </c>
      <c r="X17" s="3">
        <v>64877826883</v>
      </c>
      <c r="Y17" s="16">
        <f t="shared" si="8"/>
        <v>0.94608813780752943</v>
      </c>
      <c r="Z17" s="3">
        <v>34512056697</v>
      </c>
      <c r="AA17" s="16">
        <f t="shared" si="9"/>
        <v>0.50327591137193739</v>
      </c>
      <c r="AB17" s="3">
        <v>81265983977</v>
      </c>
      <c r="AC17" s="3">
        <v>62264781962</v>
      </c>
      <c r="AD17" s="16">
        <f t="shared" si="10"/>
        <v>0.76618504957279854</v>
      </c>
      <c r="AE17" s="3">
        <v>32913377872</v>
      </c>
      <c r="AF17" s="22">
        <f t="shared" si="11"/>
        <v>0.40500805209366791</v>
      </c>
    </row>
    <row r="18" spans="1:32" x14ac:dyDescent="0.35">
      <c r="A18" s="2" t="s">
        <v>31</v>
      </c>
      <c r="B18" s="2" t="s">
        <v>32</v>
      </c>
      <c r="C18" s="3">
        <v>33438361758</v>
      </c>
      <c r="D18" s="3">
        <v>33102958872</v>
      </c>
      <c r="E18" s="16">
        <f t="shared" si="0"/>
        <v>0.98996951799171928</v>
      </c>
      <c r="F18" s="3">
        <v>14044016072</v>
      </c>
      <c r="G18" s="16">
        <f t="shared" si="1"/>
        <v>0.4199971330425607</v>
      </c>
      <c r="H18" s="3">
        <v>32538949000</v>
      </c>
      <c r="I18" s="3">
        <v>32033382140</v>
      </c>
      <c r="J18" s="16">
        <f t="shared" si="2"/>
        <v>0.9844627169734339</v>
      </c>
      <c r="K18" s="3">
        <v>20536106928</v>
      </c>
      <c r="L18" s="16">
        <f t="shared" si="3"/>
        <v>0.63112385492229639</v>
      </c>
      <c r="M18" s="3">
        <v>35240299358</v>
      </c>
      <c r="N18" s="3">
        <v>33971975536</v>
      </c>
      <c r="O18" s="16">
        <f t="shared" si="4"/>
        <v>0.96400927786919965</v>
      </c>
      <c r="P18" s="3">
        <v>18430308949</v>
      </c>
      <c r="Q18" s="16">
        <f t="shared" si="5"/>
        <v>0.52298956832828614</v>
      </c>
      <c r="R18" s="3">
        <v>44115085587</v>
      </c>
      <c r="S18" s="9">
        <v>41711307426</v>
      </c>
      <c r="T18" s="16">
        <f t="shared" si="6"/>
        <v>0.94551119806263384</v>
      </c>
      <c r="U18" s="9">
        <v>24093107264</v>
      </c>
      <c r="V18" s="16">
        <f t="shared" si="7"/>
        <v>0.54614214034529374</v>
      </c>
      <c r="W18" s="3">
        <v>52229489162</v>
      </c>
      <c r="X18" s="3">
        <v>50739367884</v>
      </c>
      <c r="Y18" s="16">
        <f t="shared" si="8"/>
        <v>0.97146973286722949</v>
      </c>
      <c r="Z18" s="3">
        <v>30822461142</v>
      </c>
      <c r="AA18" s="16">
        <f t="shared" si="9"/>
        <v>0.59013522124250717</v>
      </c>
      <c r="AB18" s="3">
        <v>60232406533</v>
      </c>
      <c r="AC18" s="3">
        <v>41351661215</v>
      </c>
      <c r="AD18" s="16">
        <f t="shared" si="10"/>
        <v>0.68653509954553027</v>
      </c>
      <c r="AE18" s="3">
        <v>25946194659</v>
      </c>
      <c r="AF18" s="22">
        <f t="shared" si="11"/>
        <v>0.43076802260564928</v>
      </c>
    </row>
    <row r="19" spans="1:32" x14ac:dyDescent="0.35">
      <c r="A19" s="2" t="s">
        <v>33</v>
      </c>
      <c r="B19" s="2" t="s">
        <v>34</v>
      </c>
      <c r="C19" s="3">
        <v>51063822120</v>
      </c>
      <c r="D19" s="3">
        <v>47341453585</v>
      </c>
      <c r="E19" s="16">
        <f t="shared" si="0"/>
        <v>0.92710360524418967</v>
      </c>
      <c r="F19" s="3">
        <v>19604360471</v>
      </c>
      <c r="G19" s="16">
        <f t="shared" si="1"/>
        <v>0.38391878353582204</v>
      </c>
      <c r="H19" s="3">
        <v>56199329114</v>
      </c>
      <c r="I19" s="3">
        <v>55538191033</v>
      </c>
      <c r="J19" s="16">
        <f t="shared" si="2"/>
        <v>0.9882358367720212</v>
      </c>
      <c r="K19" s="3">
        <v>38992409431</v>
      </c>
      <c r="L19" s="16">
        <f t="shared" si="3"/>
        <v>0.69382339692888739</v>
      </c>
      <c r="M19" s="3">
        <v>71165564855</v>
      </c>
      <c r="N19" s="3">
        <v>70021813732</v>
      </c>
      <c r="O19" s="16">
        <f t="shared" si="4"/>
        <v>0.98392830682465049</v>
      </c>
      <c r="P19" s="3">
        <v>46866566857</v>
      </c>
      <c r="Q19" s="16">
        <f t="shared" si="5"/>
        <v>0.65855680275271811</v>
      </c>
      <c r="R19" s="3">
        <v>76811481318</v>
      </c>
      <c r="S19" s="9">
        <v>76677360028</v>
      </c>
      <c r="T19" s="16">
        <f t="shared" si="6"/>
        <v>0.99825389007348087</v>
      </c>
      <c r="U19" s="9">
        <v>49898033978</v>
      </c>
      <c r="V19" s="16">
        <f t="shared" si="7"/>
        <v>0.64961686875197522</v>
      </c>
      <c r="W19" s="3">
        <v>83291576050</v>
      </c>
      <c r="X19" s="3">
        <v>82331065159</v>
      </c>
      <c r="Y19" s="16">
        <f t="shared" si="8"/>
        <v>0.98846809081360876</v>
      </c>
      <c r="Z19" s="3">
        <v>53146822073</v>
      </c>
      <c r="AA19" s="16">
        <f t="shared" si="9"/>
        <v>0.63808159952569421</v>
      </c>
      <c r="AB19" s="3">
        <v>94182029797</v>
      </c>
      <c r="AC19" s="3">
        <v>64454488650</v>
      </c>
      <c r="AD19" s="16">
        <f t="shared" si="10"/>
        <v>0.68436079354973811</v>
      </c>
      <c r="AE19" s="3">
        <v>38332343249</v>
      </c>
      <c r="AF19" s="22">
        <f t="shared" si="11"/>
        <v>0.40700273004968734</v>
      </c>
    </row>
    <row r="20" spans="1:32" x14ac:dyDescent="0.35">
      <c r="A20" s="2" t="s">
        <v>35</v>
      </c>
      <c r="B20" s="2" t="s">
        <v>36</v>
      </c>
      <c r="C20" s="3">
        <v>25488980957</v>
      </c>
      <c r="D20" s="3">
        <v>23503489113</v>
      </c>
      <c r="E20" s="16">
        <f t="shared" si="0"/>
        <v>0.92210391434049355</v>
      </c>
      <c r="F20" s="3">
        <v>13163254323</v>
      </c>
      <c r="G20" s="16">
        <f t="shared" si="1"/>
        <v>0.51642921092869332</v>
      </c>
      <c r="H20" s="3">
        <v>23215547790</v>
      </c>
      <c r="I20" s="3">
        <v>22662091229</v>
      </c>
      <c r="J20" s="16">
        <f t="shared" si="2"/>
        <v>0.97616009038397966</v>
      </c>
      <c r="K20" s="3">
        <v>17261512405</v>
      </c>
      <c r="L20" s="16">
        <f t="shared" si="3"/>
        <v>0.74353241892639399</v>
      </c>
      <c r="M20" s="3">
        <v>22994677212</v>
      </c>
      <c r="N20" s="3">
        <v>22430269449</v>
      </c>
      <c r="O20" s="16">
        <f t="shared" si="4"/>
        <v>0.97545485166865231</v>
      </c>
      <c r="P20" s="3">
        <v>14967078853</v>
      </c>
      <c r="Q20" s="16">
        <f t="shared" si="5"/>
        <v>0.65089319215097663</v>
      </c>
      <c r="R20" s="3">
        <v>41961064465</v>
      </c>
      <c r="S20" s="9">
        <v>41919163530</v>
      </c>
      <c r="T20" s="16">
        <f t="shared" si="6"/>
        <v>0.99900143298235555</v>
      </c>
      <c r="U20" s="9">
        <v>29302253522</v>
      </c>
      <c r="V20" s="16">
        <f t="shared" si="7"/>
        <v>0.69832007113263783</v>
      </c>
      <c r="W20" s="3">
        <v>42353748008</v>
      </c>
      <c r="X20" s="3">
        <v>41310179734</v>
      </c>
      <c r="Y20" s="16">
        <f t="shared" si="8"/>
        <v>0.97536066291458112</v>
      </c>
      <c r="Z20" s="3">
        <v>24090916092</v>
      </c>
      <c r="AA20" s="16">
        <f t="shared" si="9"/>
        <v>0.56880246082234753</v>
      </c>
      <c r="AB20" s="3">
        <v>59069046457</v>
      </c>
      <c r="AC20" s="3">
        <v>44038099917</v>
      </c>
      <c r="AD20" s="16">
        <f t="shared" si="10"/>
        <v>0.74553598810940769</v>
      </c>
      <c r="AE20" s="3">
        <v>25003743436</v>
      </c>
      <c r="AF20" s="22">
        <f t="shared" si="11"/>
        <v>0.42329688619913253</v>
      </c>
    </row>
    <row r="21" spans="1:32" x14ac:dyDescent="0.35">
      <c r="A21" s="2" t="s">
        <v>37</v>
      </c>
      <c r="B21" s="2" t="s">
        <v>38</v>
      </c>
      <c r="C21" s="3">
        <v>144331302761</v>
      </c>
      <c r="D21" s="3">
        <v>140773080006</v>
      </c>
      <c r="E21" s="16">
        <f t="shared" si="0"/>
        <v>0.97534683961876167</v>
      </c>
      <c r="F21" s="3">
        <v>103447396014</v>
      </c>
      <c r="G21" s="16">
        <f t="shared" si="1"/>
        <v>0.71673569097688972</v>
      </c>
      <c r="H21" s="3">
        <v>102862171913</v>
      </c>
      <c r="I21" s="3">
        <v>96271154976</v>
      </c>
      <c r="J21" s="16">
        <f t="shared" si="2"/>
        <v>0.93592380158398147</v>
      </c>
      <c r="K21" s="3">
        <v>66006479375.000008</v>
      </c>
      <c r="L21" s="16">
        <f t="shared" si="3"/>
        <v>0.6416982856518697</v>
      </c>
      <c r="M21" s="3">
        <v>109841716065</v>
      </c>
      <c r="N21" s="3">
        <v>106822061553</v>
      </c>
      <c r="O21" s="16">
        <f t="shared" si="4"/>
        <v>0.97250903736597594</v>
      </c>
      <c r="P21" s="3">
        <v>52687374888</v>
      </c>
      <c r="Q21" s="16">
        <f t="shared" si="5"/>
        <v>0.47966634877428249</v>
      </c>
      <c r="R21" s="3">
        <v>158170997336</v>
      </c>
      <c r="S21" s="9">
        <v>148404312575</v>
      </c>
      <c r="T21" s="16">
        <f t="shared" si="6"/>
        <v>0.93825236658113242</v>
      </c>
      <c r="U21" s="9">
        <v>82967251299</v>
      </c>
      <c r="V21" s="16">
        <f t="shared" si="7"/>
        <v>0.52454149430918773</v>
      </c>
      <c r="W21" s="3">
        <v>177343102276</v>
      </c>
      <c r="X21" s="3">
        <v>168288955446</v>
      </c>
      <c r="Y21" s="16">
        <f t="shared" si="8"/>
        <v>0.9489455935201303</v>
      </c>
      <c r="Z21" s="3">
        <v>75083716482</v>
      </c>
      <c r="AA21" s="16">
        <f t="shared" si="9"/>
        <v>0.42338109302467719</v>
      </c>
      <c r="AB21" s="3">
        <v>218644426129</v>
      </c>
      <c r="AC21" s="3">
        <v>162469777275</v>
      </c>
      <c r="AD21" s="16">
        <f t="shared" si="10"/>
        <v>0.74307760847808202</v>
      </c>
      <c r="AE21" s="3">
        <v>91781741315</v>
      </c>
      <c r="AF21" s="22">
        <f t="shared" si="11"/>
        <v>0.41977626843708726</v>
      </c>
    </row>
    <row r="22" spans="1:32" x14ac:dyDescent="0.35">
      <c r="A22" s="2" t="s">
        <v>39</v>
      </c>
      <c r="B22" s="2" t="s">
        <v>40</v>
      </c>
      <c r="C22" s="3">
        <v>230234799946</v>
      </c>
      <c r="D22" s="3">
        <v>214543531743</v>
      </c>
      <c r="E22" s="16">
        <f t="shared" si="0"/>
        <v>0.93184667041350711</v>
      </c>
      <c r="F22" s="3">
        <v>131629693376</v>
      </c>
      <c r="G22" s="16">
        <f t="shared" si="1"/>
        <v>0.57171936391402534</v>
      </c>
      <c r="H22" s="3">
        <v>195561957554</v>
      </c>
      <c r="I22" s="3">
        <v>193574823872</v>
      </c>
      <c r="J22" s="16">
        <f t="shared" si="2"/>
        <v>0.98983885359476775</v>
      </c>
      <c r="K22" s="3">
        <v>117928868780.99998</v>
      </c>
      <c r="L22" s="16">
        <f t="shared" si="3"/>
        <v>0.6030256101749063</v>
      </c>
      <c r="M22" s="3">
        <v>238583829589</v>
      </c>
      <c r="N22" s="3">
        <v>236858204739</v>
      </c>
      <c r="O22" s="16">
        <f t="shared" si="4"/>
        <v>0.99276721790838607</v>
      </c>
      <c r="P22" s="3">
        <v>123635764115</v>
      </c>
      <c r="Q22" s="16">
        <f t="shared" si="5"/>
        <v>0.51820680524737572</v>
      </c>
      <c r="R22" s="3">
        <v>300723070950</v>
      </c>
      <c r="S22" s="9">
        <v>299909219844</v>
      </c>
      <c r="T22" s="16">
        <f t="shared" si="6"/>
        <v>0.9972936858371757</v>
      </c>
      <c r="U22" s="9">
        <v>181739660525</v>
      </c>
      <c r="V22" s="16">
        <f t="shared" si="7"/>
        <v>0.60434226064157581</v>
      </c>
      <c r="W22" s="3">
        <v>319467734319</v>
      </c>
      <c r="X22" s="3">
        <v>317746570142</v>
      </c>
      <c r="Y22" s="16">
        <f t="shared" si="8"/>
        <v>0.99461240058978428</v>
      </c>
      <c r="Z22" s="3">
        <v>161446328816</v>
      </c>
      <c r="AA22" s="16">
        <f t="shared" si="9"/>
        <v>0.50536035872339469</v>
      </c>
      <c r="AB22" s="3">
        <v>374070922362</v>
      </c>
      <c r="AC22" s="3">
        <v>292369934743</v>
      </c>
      <c r="AD22" s="16">
        <f t="shared" si="10"/>
        <v>0.78158957904796611</v>
      </c>
      <c r="AE22" s="3">
        <v>155921474951</v>
      </c>
      <c r="AF22" s="22">
        <f t="shared" si="11"/>
        <v>0.4168232964125182</v>
      </c>
    </row>
    <row r="23" spans="1:32" x14ac:dyDescent="0.35">
      <c r="A23" s="5" t="s">
        <v>41</v>
      </c>
      <c r="B23" s="5" t="s">
        <v>42</v>
      </c>
      <c r="C23" s="3">
        <v>63955163958</v>
      </c>
      <c r="D23" s="3">
        <v>62071896209</v>
      </c>
      <c r="E23" s="16">
        <f t="shared" si="0"/>
        <v>0.97055331215729879</v>
      </c>
      <c r="F23" s="3">
        <v>32345794210</v>
      </c>
      <c r="G23" s="16">
        <f t="shared" si="1"/>
        <v>0.50575734949630979</v>
      </c>
      <c r="H23" s="3">
        <v>62927860099</v>
      </c>
      <c r="I23" s="3">
        <v>59523019595</v>
      </c>
      <c r="J23" s="16">
        <f t="shared" si="2"/>
        <v>0.94589295586019606</v>
      </c>
      <c r="K23" s="3">
        <v>32023867119</v>
      </c>
      <c r="L23" s="16">
        <f t="shared" si="3"/>
        <v>0.50889807898471506</v>
      </c>
      <c r="M23" s="3">
        <v>73418830476</v>
      </c>
      <c r="N23" s="3">
        <v>70343444000</v>
      </c>
      <c r="O23" s="16">
        <f t="shared" si="4"/>
        <v>0.95811174795265475</v>
      </c>
      <c r="P23" s="3">
        <v>35441614937</v>
      </c>
      <c r="Q23" s="16">
        <f t="shared" si="5"/>
        <v>0.48273194638513844</v>
      </c>
      <c r="R23" s="3">
        <v>95085037063</v>
      </c>
      <c r="S23" s="9">
        <v>94155226559</v>
      </c>
      <c r="T23" s="16">
        <f t="shared" si="6"/>
        <v>0.99022127421179906</v>
      </c>
      <c r="U23" s="9">
        <v>45450604153</v>
      </c>
      <c r="V23" s="16">
        <f t="shared" si="7"/>
        <v>0.47799954185100679</v>
      </c>
      <c r="W23" s="6">
        <v>118171685406</v>
      </c>
      <c r="X23" s="6">
        <v>117845508414</v>
      </c>
      <c r="Y23" s="19">
        <f t="shared" si="8"/>
        <v>0.99723980418084623</v>
      </c>
      <c r="Z23" s="6">
        <v>70836602045</v>
      </c>
      <c r="AA23" s="19">
        <f t="shared" si="9"/>
        <v>0.59943802782898592</v>
      </c>
      <c r="AB23" s="6">
        <v>119828781369</v>
      </c>
      <c r="AC23" s="6">
        <v>85448188923</v>
      </c>
      <c r="AD23" s="16">
        <f t="shared" si="10"/>
        <v>0.71308568731806909</v>
      </c>
      <c r="AE23" s="6">
        <v>45870706913</v>
      </c>
      <c r="AF23" s="22">
        <f t="shared" si="11"/>
        <v>0.3828020813442643</v>
      </c>
    </row>
    <row r="24" spans="1:32" x14ac:dyDescent="0.35">
      <c r="A24" s="28" t="s">
        <v>47</v>
      </c>
      <c r="B24" s="28"/>
      <c r="C24" s="8">
        <f>SUM(C4:C23)</f>
        <v>1882446556764</v>
      </c>
      <c r="D24" s="8">
        <f>SUM(D4:D23)</f>
        <v>1820006229595</v>
      </c>
      <c r="E24" s="17">
        <f t="shared" si="0"/>
        <v>0.96683022583316391</v>
      </c>
      <c r="F24" s="8">
        <f>SUM(F4:F23)</f>
        <v>1055370796218</v>
      </c>
      <c r="G24" s="17">
        <f t="shared" si="1"/>
        <v>0.56063785313099357</v>
      </c>
      <c r="H24" s="8">
        <f>SUM(H4:H23)</f>
        <v>1712227970972</v>
      </c>
      <c r="I24" s="8">
        <f>SUM(I4:I23)</f>
        <v>1668903550949</v>
      </c>
      <c r="J24" s="17">
        <f t="shared" si="2"/>
        <v>0.97469704924957767</v>
      </c>
      <c r="K24" s="8">
        <f>SUM(K4:K23)</f>
        <v>1063759166040</v>
      </c>
      <c r="L24" s="17">
        <f t="shared" si="3"/>
        <v>0.62127192410957033</v>
      </c>
      <c r="M24" s="8">
        <f>SUM(M4:M23)</f>
        <v>1900638334547</v>
      </c>
      <c r="N24" s="8">
        <f>SUM(N4:N23)</f>
        <v>1870271687804</v>
      </c>
      <c r="O24" s="17">
        <f t="shared" si="4"/>
        <v>0.98402292209357256</v>
      </c>
      <c r="P24" s="8">
        <f>SUM(P4:P23)</f>
        <v>1032828629401</v>
      </c>
      <c r="Q24" s="17">
        <f>P24/M24</f>
        <v>0.5434114479476525</v>
      </c>
      <c r="R24" s="8">
        <f>SUM(R4:R23)</f>
        <v>2421601227233</v>
      </c>
      <c r="S24" s="8">
        <f>SUM(S4:S23)</f>
        <v>2387206012654</v>
      </c>
      <c r="T24" s="17">
        <f t="shared" si="6"/>
        <v>0.9857964993607552</v>
      </c>
      <c r="U24" s="8">
        <f>SUM(U4:U23)</f>
        <v>1409970296381</v>
      </c>
      <c r="V24" s="17">
        <f t="shared" si="7"/>
        <v>0.58224710184511996</v>
      </c>
      <c r="W24" s="7">
        <f>SUM(W4:W23)</f>
        <v>2755911422712</v>
      </c>
      <c r="X24" s="7">
        <f>SUM(X4:X23)</f>
        <v>2659135339660</v>
      </c>
      <c r="Y24" s="17">
        <f t="shared" si="8"/>
        <v>0.96488418232369533</v>
      </c>
      <c r="Z24" s="7">
        <f>SUM(Z4:Z23)</f>
        <v>1379372389990</v>
      </c>
      <c r="AA24" s="17">
        <f t="shared" si="9"/>
        <v>0.50051405085893719</v>
      </c>
      <c r="AB24" s="7">
        <f>SUM(AB4:AB23)</f>
        <v>3249663964429</v>
      </c>
      <c r="AC24" s="7">
        <f>SUM(AC4:AC23)</f>
        <v>2363442424144</v>
      </c>
      <c r="AD24" s="17">
        <f t="shared" ref="AD24" si="12">AC24/AB24</f>
        <v>0.72728825195908575</v>
      </c>
      <c r="AE24" s="7">
        <f>SUM(AE4:AE23)</f>
        <v>1286660980071</v>
      </c>
      <c r="AF24" s="23">
        <f t="shared" ref="AF24" si="13">+AE24/AB24</f>
        <v>0.39593662426480453</v>
      </c>
    </row>
  </sheetData>
  <mergeCells count="21">
    <mergeCell ref="A24:B24"/>
    <mergeCell ref="M1:Q1"/>
    <mergeCell ref="M2:M3"/>
    <mergeCell ref="N2:Q2"/>
    <mergeCell ref="W2:W3"/>
    <mergeCell ref="W1:AA1"/>
    <mergeCell ref="B1:B3"/>
    <mergeCell ref="A1:A3"/>
    <mergeCell ref="C1:G1"/>
    <mergeCell ref="C2:C3"/>
    <mergeCell ref="D2:G2"/>
    <mergeCell ref="R1:V1"/>
    <mergeCell ref="R2:R3"/>
    <mergeCell ref="S2:V2"/>
    <mergeCell ref="AB1:AF1"/>
    <mergeCell ref="AB2:AB3"/>
    <mergeCell ref="AC2:AF2"/>
    <mergeCell ref="H1:L1"/>
    <mergeCell ref="H2:H3"/>
    <mergeCell ref="I2:L2"/>
    <mergeCell ref="X2:AA2"/>
  </mergeCells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12ED9C1F800B429A73E457DB01BA2E" ma:contentTypeVersion="13" ma:contentTypeDescription="Crear nuevo documento." ma:contentTypeScope="" ma:versionID="d20d044a92efc4e883300eede17d3076">
  <xsd:schema xmlns:xsd="http://www.w3.org/2001/XMLSchema" xmlns:xs="http://www.w3.org/2001/XMLSchema" xmlns:p="http://schemas.microsoft.com/office/2006/metadata/properties" xmlns:ns2="650509bb-9295-404a-b793-f0a091cf6c14" xmlns:ns3="89995743-1ff3-48f2-960e-783578421283" targetNamespace="http://schemas.microsoft.com/office/2006/metadata/properties" ma:root="true" ma:fieldsID="eea1fbb4ab2c4558145279256df001b9" ns2:_="" ns3:_="">
    <xsd:import namespace="650509bb-9295-404a-b793-f0a091cf6c14"/>
    <xsd:import namespace="89995743-1ff3-48f2-960e-7835784212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509bb-9295-404a-b793-f0a091cf6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95743-1ff3-48f2-960e-783578421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d5f8b24-0305-4c34-b1b2-2bb923b5ed96}" ma:internalName="TaxCatchAll" ma:showField="CatchAllData" ma:web="89995743-1ff3-48f2-960e-783578421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995743-1ff3-48f2-960e-783578421283" xsi:nil="true"/>
    <lcf76f155ced4ddcb4097134ff3c332f xmlns="650509bb-9295-404a-b793-f0a091cf6c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0595BE-3478-4607-A379-DFEDD9CF725C}"/>
</file>

<file path=customXml/itemProps2.xml><?xml version="1.0" encoding="utf-8"?>
<ds:datastoreItem xmlns:ds="http://schemas.openxmlformats.org/officeDocument/2006/customXml" ds:itemID="{8A86BE41-628D-407C-BA74-8F6721CBF2BE}"/>
</file>

<file path=customXml/itemProps3.xml><?xml version="1.0" encoding="utf-8"?>
<ds:datastoreItem xmlns:ds="http://schemas.openxmlformats.org/officeDocument/2006/customXml" ds:itemID="{6819132A-C1C0-4F70-B0F0-6171D75A2C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Yaneth Muñoz López</dc:creator>
  <cp:lastModifiedBy>Irma Jenny Hernandez Villanueva</cp:lastModifiedBy>
  <dcterms:created xsi:type="dcterms:W3CDTF">2025-10-28T20:15:55Z</dcterms:created>
  <dcterms:modified xsi:type="dcterms:W3CDTF">2025-10-29T20:52:55Z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0x0101001812ED9C1F800B429A73E457DB01BA2E</vt:lpwstr>
  </property>
</Properties>
</file>